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горизонтально'!$I$73</definedName>
    <definedName name="allow_energy">'Время горизонтально'!$F$73</definedName>
    <definedName name="calc_with">'Время горизонтально'!$E$73</definedName>
    <definedName name="energy">'Время горизонтально'!$AA$4</definedName>
    <definedName name="group">'Время горизонтально'!$B$5</definedName>
    <definedName name="interval">'Время горизонтально'!$D$73</definedName>
    <definedName name="is_group">'Время горизонтально'!$G$73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8" i="1"/>
  <c r="W18" i="1"/>
  <c r="X18" i="1"/>
  <c r="Y18" i="1"/>
  <c r="Z18" i="1"/>
  <c r="K18" i="1"/>
  <c r="L18" i="1"/>
  <c r="M18" i="1"/>
  <c r="N18" i="1"/>
  <c r="O18" i="1"/>
  <c r="P18" i="1"/>
  <c r="Q18" i="1"/>
  <c r="R18" i="1"/>
  <c r="S18" i="1"/>
  <c r="T18" i="1"/>
  <c r="U18" i="1"/>
  <c r="V18" i="1"/>
  <c r="D18" i="1"/>
  <c r="E18" i="1"/>
  <c r="F18" i="1"/>
  <c r="G18" i="1"/>
  <c r="H18" i="1"/>
  <c r="I18" i="1"/>
  <c r="J18" i="1"/>
  <c r="C18" i="1"/>
</calcChain>
</file>

<file path=xl/sharedStrings.xml><?xml version="1.0" encoding="utf-8"?>
<sst xmlns="http://schemas.openxmlformats.org/spreadsheetml/2006/main" count="76" uniqueCount="50">
  <si>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</si>
  <si>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</si>
  <si>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</si>
  <si>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</si>
  <si>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</si>
  <si>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</si>
  <si>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</si>
  <si>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</si>
  <si>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</si>
  <si>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</si>
  <si>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</si>
  <si>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</si>
  <si>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</si>
  <si>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</si>
  <si>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</si>
  <si>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</si>
  <si>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</si>
  <si>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</si>
  <si>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</si>
  <si>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</si>
  <si>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</si>
  <si>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</si>
  <si>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</si>
  <si>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</si>
  <si>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</si>
  <si>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</si>
  <si>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</si>
  <si>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</si>
  <si>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</si>
  <si>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</si>
  <si>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</si>
  <si>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</si>
  <si>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</si>
  <si>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</si>
  <si>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</si>
  <si>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</si>
  <si>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</si>
  <si>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</si>
  <si>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</si>
  <si>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Коврижино</t>
  </si>
  <si>
    <t xml:space="preserve"> 0,4 Коврижино МВ Т 1 (Дробилка) ао</t>
  </si>
  <si>
    <t xml:space="preserve"> 0,4 Коврижино МВ Т 2 (Карьер упр.) ао</t>
  </si>
  <si>
    <t xml:space="preserve"> 0,4 Коврижино ТСН 3 ао</t>
  </si>
  <si>
    <t xml:space="preserve"> 10 Коврижино Т 3 ап</t>
  </si>
  <si>
    <t xml:space="preserve"> 10 Коврижино-Иванов Бор ао</t>
  </si>
  <si>
    <t xml:space="preserve"> 10 Коврижино-Карьер 1 ао</t>
  </si>
  <si>
    <t xml:space="preserve"> 10 Коврижино-Карьер 2 ао</t>
  </si>
  <si>
    <t xml:space="preserve"> 10 Коврижино-Кольцевой ао</t>
  </si>
  <si>
    <t xml:space="preserve"> 10 Коврижино-Кольцевой ап</t>
  </si>
  <si>
    <t xml:space="preserve"> 10 Коврижино-Топорня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</si>
</sst>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3"/>
  <sheetViews>
    <sheetView tabSelected="1" topLeftCell="B1" zoomScaleNormal="100" zoomScaleSheetLayoutView="100" workbookViewId="0">
      <selection activeCell="H36" sqref="H36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2.88</v>
      </c>
      <c r="D8" s="15">
        <v>3.52</v>
      </c>
      <c r="E8" s="15">
        <v>7.04</v>
      </c>
      <c r="F8" s="15">
        <v>9.2799999999999994</v>
      </c>
      <c r="G8" s="15">
        <v>0.32</v>
      </c>
      <c r="H8" s="15">
        <v>0.32</v>
      </c>
      <c r="I8" s="15">
        <v>0.64</v>
      </c>
      <c r="J8" s="15">
        <v>8</v>
      </c>
      <c r="K8" s="15">
        <v>24</v>
      </c>
      <c r="L8" s="16">
        <v>19.52</v>
      </c>
      <c r="M8" s="16">
        <v>21.12</v>
      </c>
      <c r="N8" s="16">
        <v>21.12</v>
      </c>
      <c r="O8" s="16">
        <v>260.16000000000003</v>
      </c>
      <c r="P8" s="16">
        <v>526.4</v>
      </c>
      <c r="Q8" s="16">
        <v>477.76</v>
      </c>
      <c r="R8" s="16">
        <v>397.76</v>
      </c>
      <c r="S8" s="16">
        <v>23.36</v>
      </c>
      <c r="T8" s="16">
        <v>473.92</v>
      </c>
      <c r="U8" s="16">
        <v>464.32</v>
      </c>
      <c r="V8" s="16">
        <v>514.24</v>
      </c>
      <c r="W8" s="16">
        <v>356.48</v>
      </c>
      <c r="X8" s="16">
        <v>20.48</v>
      </c>
      <c r="Y8" s="16">
        <v>22.080000000000002</v>
      </c>
      <c r="Z8" s="55">
        <v>23.68</v>
      </c>
      <c r="AA8" s="23">
        <v>3678.4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0.26800000000000002</v>
      </c>
      <c r="D10" s="15">
        <v>0.26800000000000002</v>
      </c>
      <c r="E10" s="15">
        <v>0.27</v>
      </c>
      <c r="F10" s="15">
        <v>0.26800000000000002</v>
      </c>
      <c r="G10" s="15">
        <v>0.27</v>
      </c>
      <c r="H10" s="15">
        <v>0.26800000000000002</v>
      </c>
      <c r="I10" s="15">
        <v>0.27</v>
      </c>
      <c r="J10" s="15">
        <v>0.26800000000000002</v>
      </c>
      <c r="K10" s="15">
        <v>0.59400000000000008</v>
      </c>
      <c r="L10" s="16">
        <v>1.24</v>
      </c>
      <c r="M10" s="16">
        <v>0.46600000000000003</v>
      </c>
      <c r="N10" s="16">
        <v>0.26800000000000002</v>
      </c>
      <c r="O10" s="16">
        <v>0.26800000000000002</v>
      </c>
      <c r="P10" s="16">
        <v>0.28999999999999998</v>
      </c>
      <c r="Q10" s="16">
        <v>0.26600000000000001</v>
      </c>
      <c r="R10" s="16">
        <v>0.26800000000000002</v>
      </c>
      <c r="S10" s="16">
        <v>0.26800000000000002</v>
      </c>
      <c r="T10" s="16">
        <v>0.26600000000000001</v>
      </c>
      <c r="U10" s="16">
        <v>0.27600000000000002</v>
      </c>
      <c r="V10" s="16">
        <v>0.30399999999999999</v>
      </c>
      <c r="W10" s="16">
        <v>0.26800000000000002</v>
      </c>
      <c r="X10" s="16">
        <v>0.26600000000000001</v>
      </c>
      <c r="Y10" s="16">
        <v>0.27</v>
      </c>
      <c r="Z10" s="55">
        <v>0.26800000000000002</v>
      </c>
      <c r="AA10" s="65">
        <v>7.9959999999999996</v>
      </c>
    </row>
    <row r="11" spans="1:27" x14ac:dyDescent="0.2">
      <c r="A11" s="7"/>
      <c r="B11" s="8" t="s">
        <v>43</v>
      </c>
      <c r="C11" s="14">
        <v>258</v>
      </c>
      <c r="D11" s="15">
        <v>242.4</v>
      </c>
      <c r="E11" s="15">
        <v>226.8</v>
      </c>
      <c r="F11" s="15">
        <v>224.4</v>
      </c>
      <c r="G11" s="15">
        <v>228</v>
      </c>
      <c r="H11" s="15">
        <v>241.20000000000002</v>
      </c>
      <c r="I11" s="15">
        <v>307.2</v>
      </c>
      <c r="J11" s="15">
        <v>390</v>
      </c>
      <c r="K11" s="15">
        <v>444</v>
      </c>
      <c r="L11" s="16">
        <v>468</v>
      </c>
      <c r="M11" s="16">
        <v>452.40000000000003</v>
      </c>
      <c r="N11" s="16">
        <v>433.2</v>
      </c>
      <c r="O11" s="16">
        <v>660</v>
      </c>
      <c r="P11" s="16">
        <v>712.80000000000007</v>
      </c>
      <c r="Q11" s="16">
        <v>716.4</v>
      </c>
      <c r="R11" s="16">
        <v>616.80000000000007</v>
      </c>
      <c r="S11" s="16">
        <v>411.6</v>
      </c>
      <c r="T11" s="16">
        <v>675.6</v>
      </c>
      <c r="U11" s="16">
        <v>726</v>
      </c>
      <c r="V11" s="16">
        <v>741.6</v>
      </c>
      <c r="W11" s="16">
        <v>637.20000000000005</v>
      </c>
      <c r="X11" s="16">
        <v>441.6</v>
      </c>
      <c r="Y11" s="16">
        <v>391.2</v>
      </c>
      <c r="Z11" s="55">
        <v>342</v>
      </c>
      <c r="AA11" s="65">
        <v>10988.400000000003</v>
      </c>
    </row>
    <row r="12" spans="1:27" x14ac:dyDescent="0.2">
      <c r="A12" s="7"/>
      <c r="B12" s="8" t="s">
        <v>44</v>
      </c>
      <c r="C12" s="14">
        <v>105.4</v>
      </c>
      <c r="D12" s="15">
        <v>99.8</v>
      </c>
      <c r="E12" s="15">
        <v>88</v>
      </c>
      <c r="F12" s="15">
        <v>79.2</v>
      </c>
      <c r="G12" s="15">
        <v>80.600000000000009</v>
      </c>
      <c r="H12" s="15">
        <v>86</v>
      </c>
      <c r="I12" s="15">
        <v>100.8</v>
      </c>
      <c r="J12" s="15">
        <v>130</v>
      </c>
      <c r="K12" s="15">
        <v>155</v>
      </c>
      <c r="L12" s="16">
        <v>167</v>
      </c>
      <c r="M12" s="16">
        <v>153.4</v>
      </c>
      <c r="N12" s="16">
        <v>158.4</v>
      </c>
      <c r="O12" s="16">
        <v>169.4</v>
      </c>
      <c r="P12" s="16">
        <v>159.20000000000002</v>
      </c>
      <c r="Q12" s="16">
        <v>148.80000000000001</v>
      </c>
      <c r="R12" s="16">
        <v>141.20000000000002</v>
      </c>
      <c r="S12" s="16">
        <v>153</v>
      </c>
      <c r="T12" s="16">
        <v>149</v>
      </c>
      <c r="U12" s="16">
        <v>163.6</v>
      </c>
      <c r="V12" s="16">
        <v>162.80000000000001</v>
      </c>
      <c r="W12" s="16">
        <v>161</v>
      </c>
      <c r="X12" s="16">
        <v>164.20000000000002</v>
      </c>
      <c r="Y12" s="16">
        <v>144.20000000000002</v>
      </c>
      <c r="Z12" s="55">
        <v>130.80000000000001</v>
      </c>
      <c r="AA12" s="65">
        <v>3250.8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7.2</v>
      </c>
      <c r="D14" s="15">
        <v>6.6000000000000005</v>
      </c>
      <c r="E14" s="15">
        <v>6.6000000000000005</v>
      </c>
      <c r="F14" s="15">
        <v>7.2</v>
      </c>
      <c r="G14" s="15">
        <v>8.4</v>
      </c>
      <c r="H14" s="15">
        <v>8.4</v>
      </c>
      <c r="I14" s="15">
        <v>7.8</v>
      </c>
      <c r="J14" s="15">
        <v>7.2</v>
      </c>
      <c r="K14" s="15">
        <v>13.200000000000001</v>
      </c>
      <c r="L14" s="16">
        <v>12</v>
      </c>
      <c r="M14" s="16">
        <v>9.6</v>
      </c>
      <c r="N14" s="16">
        <v>7.8</v>
      </c>
      <c r="O14" s="16">
        <v>210.6</v>
      </c>
      <c r="P14" s="16">
        <v>294.60000000000002</v>
      </c>
      <c r="Q14" s="16">
        <v>312.60000000000002</v>
      </c>
      <c r="R14" s="16">
        <v>224.4</v>
      </c>
      <c r="S14" s="16">
        <v>13.200000000000001</v>
      </c>
      <c r="T14" s="16">
        <v>276.60000000000002</v>
      </c>
      <c r="U14" s="16">
        <v>300</v>
      </c>
      <c r="V14" s="16">
        <v>304.8</v>
      </c>
      <c r="W14" s="16">
        <v>206.4</v>
      </c>
      <c r="X14" s="16">
        <v>7.8</v>
      </c>
      <c r="Y14" s="16">
        <v>7.8</v>
      </c>
      <c r="Z14" s="55">
        <v>7.8</v>
      </c>
      <c r="AA14" s="65">
        <v>2268.6000000000004</v>
      </c>
    </row>
    <row r="15" spans="1:27" x14ac:dyDescent="0.2">
      <c r="A15" s="7"/>
      <c r="B15" s="8" t="s">
        <v>47</v>
      </c>
      <c r="C15" s="14">
        <v>38.4</v>
      </c>
      <c r="D15" s="15">
        <v>32.4</v>
      </c>
      <c r="E15" s="15">
        <v>32.4</v>
      </c>
      <c r="F15" s="15">
        <v>33.200000000000003</v>
      </c>
      <c r="G15" s="15">
        <v>34</v>
      </c>
      <c r="H15" s="15">
        <v>34.4</v>
      </c>
      <c r="I15" s="15">
        <v>44.4</v>
      </c>
      <c r="J15" s="15">
        <v>56</v>
      </c>
      <c r="K15" s="15">
        <v>61.6</v>
      </c>
      <c r="L15" s="16">
        <v>68.400000000000006</v>
      </c>
      <c r="M15" s="16">
        <v>79.2</v>
      </c>
      <c r="N15" s="16">
        <v>70.400000000000006</v>
      </c>
      <c r="O15" s="16">
        <v>77.2</v>
      </c>
      <c r="P15" s="16">
        <v>68.400000000000006</v>
      </c>
      <c r="Q15" s="16">
        <v>66.400000000000006</v>
      </c>
      <c r="R15" s="16">
        <v>63.2</v>
      </c>
      <c r="S15" s="16">
        <v>62.800000000000004</v>
      </c>
      <c r="T15" s="16">
        <v>58.800000000000004</v>
      </c>
      <c r="U15" s="16">
        <v>62.4</v>
      </c>
      <c r="V15" s="16">
        <v>68.8</v>
      </c>
      <c r="W15" s="16">
        <v>73.600000000000009</v>
      </c>
      <c r="X15" s="16">
        <v>68</v>
      </c>
      <c r="Y15" s="16">
        <v>61.6</v>
      </c>
      <c r="Z15" s="55">
        <v>52</v>
      </c>
      <c r="AA15" s="65">
        <v>1367.9999999999998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106</v>
      </c>
      <c r="D17" s="15">
        <v>102</v>
      </c>
      <c r="E17" s="15">
        <v>98</v>
      </c>
      <c r="F17" s="15">
        <v>103.2</v>
      </c>
      <c r="G17" s="15">
        <v>104.4</v>
      </c>
      <c r="H17" s="15">
        <v>110.8</v>
      </c>
      <c r="I17" s="15">
        <v>152.80000000000001</v>
      </c>
      <c r="J17" s="15">
        <v>194.8</v>
      </c>
      <c r="K17" s="15">
        <v>212</v>
      </c>
      <c r="L17" s="16">
        <v>218</v>
      </c>
      <c r="M17" s="16">
        <v>208</v>
      </c>
      <c r="N17" s="16">
        <v>195.20000000000002</v>
      </c>
      <c r="O17" s="16">
        <v>198.8</v>
      </c>
      <c r="P17" s="16">
        <v>188.8</v>
      </c>
      <c r="Q17" s="16">
        <v>185.6</v>
      </c>
      <c r="R17" s="16">
        <v>185.20000000000002</v>
      </c>
      <c r="S17" s="16">
        <v>180.4</v>
      </c>
      <c r="T17" s="16">
        <v>187.6</v>
      </c>
      <c r="U17" s="16">
        <v>197.20000000000002</v>
      </c>
      <c r="V17" s="16">
        <v>201.20000000000002</v>
      </c>
      <c r="W17" s="16">
        <v>192.8</v>
      </c>
      <c r="X17" s="16">
        <v>200.4</v>
      </c>
      <c r="Y17" s="16">
        <v>176</v>
      </c>
      <c r="Z17" s="55">
        <v>148.4</v>
      </c>
      <c r="AA17" s="65">
        <v>4047.6</v>
      </c>
    </row>
    <row r="18" spans="1:27" s="63" customFormat="1" ht="16.5" thickBot="1" x14ac:dyDescent="0.3">
      <c r="A18" s="58"/>
      <c r="B18" s="59" t="s">
        <v>2</v>
      </c>
      <c r="C18" s="60">
        <f>SUM(C8:C17)</f>
        <v>518.14799999999991</v>
      </c>
      <c r="D18" s="60">
        <f>SUM(D8:D17)</f>
        <v>486.988</v>
      </c>
      <c r="E18" s="60">
        <f>SUM(E8:E17)</f>
        <v>459.11</v>
      </c>
      <c r="F18" s="60">
        <f>SUM(F8:F17)</f>
        <v>456.74799999999999</v>
      </c>
      <c r="G18" s="60">
        <f>SUM(G8:G17)</f>
        <v>455.99</v>
      </c>
      <c r="H18" s="60">
        <f>SUM(H8:H17)</f>
        <v>481.38799999999998</v>
      </c>
      <c r="I18" s="60">
        <f>SUM(I8:I17)</f>
        <v>613.91000000000008</v>
      </c>
      <c r="J18" s="60">
        <f>SUM(J8:J17)</f>
        <v>786.26800000000003</v>
      </c>
      <c r="K18" s="60">
        <f>SUM(K8:K17)</f>
        <v>910.39400000000012</v>
      </c>
      <c r="L18" s="60">
        <f>SUM(L8:L17)</f>
        <v>954.16</v>
      </c>
      <c r="M18" s="60">
        <f>SUM(M8:M17)</f>
        <v>924.18600000000015</v>
      </c>
      <c r="N18" s="60">
        <f>SUM(N8:N17)</f>
        <v>886.38799999999992</v>
      </c>
      <c r="O18" s="60">
        <f>SUM(O8:O17)</f>
        <v>1576.4279999999999</v>
      </c>
      <c r="P18" s="60">
        <f>SUM(P8:P17)</f>
        <v>1950.49</v>
      </c>
      <c r="Q18" s="60">
        <f>SUM(Q8:Q17)</f>
        <v>1907.826</v>
      </c>
      <c r="R18" s="60">
        <f>SUM(R8:R17)</f>
        <v>1628.8280000000002</v>
      </c>
      <c r="S18" s="60">
        <f>SUM(S8:S17)</f>
        <v>844.62800000000004</v>
      </c>
      <c r="T18" s="60">
        <f>SUM(T8:T17)</f>
        <v>1821.7859999999998</v>
      </c>
      <c r="U18" s="60">
        <f>SUM(U8:U17)</f>
        <v>1913.796</v>
      </c>
      <c r="V18" s="60">
        <f>SUM(V8:V17)</f>
        <v>1993.7439999999999</v>
      </c>
      <c r="W18" s="60">
        <f>SUM(W8:W17)</f>
        <v>1627.748</v>
      </c>
      <c r="X18" s="60">
        <f>SUM(X8:X17)</f>
        <v>902.74599999999998</v>
      </c>
      <c r="Y18" s="60">
        <f>SUM(Y8:Y17)</f>
        <v>803.15</v>
      </c>
      <c r="Z18" s="61">
        <f>SUM(Z8:Z17)</f>
        <v>704.94799999999998</v>
      </c>
      <c r="AA18" s="62">
        <f>SUM(AA8:AA17)</f>
        <v>25609.796000000002</v>
      </c>
    </row>
    <row r="73" spans="2:9" ht="17.25" hidden="1" customHeight="1" x14ac:dyDescent="0.2">
      <c r="B73" s="5" t="s">
        <v>33</v>
      </c>
      <c r="C73" s="4"/>
      <c r="D73" s="9">
        <v>1</v>
      </c>
      <c r="E73" s="10">
        <v>0</v>
      </c>
      <c r="F73" s="10">
        <v>0</v>
      </c>
      <c r="G73" s="10">
        <v>1</v>
      </c>
      <c r="H73" s="10">
        <v>1</v>
      </c>
      <c r="I7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Коврижино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Коврижино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2018-06-21T08:10:28Z</dcterms:modified>
</cp:coreProperties>
</file>